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nac/Downloads/"/>
    </mc:Choice>
  </mc:AlternateContent>
  <xr:revisionPtr revIDLastSave="0" documentId="13_ncr:1_{7B4CC4FB-DDD0-9148-9A37-C59DCDF9FD6F}" xr6:coauthVersionLast="47" xr6:coauthVersionMax="47" xr10:uidLastSave="{00000000-0000-0000-0000-000000000000}"/>
  <bookViews>
    <workbookView xWindow="0" yWindow="0" windowWidth="25600" windowHeight="14560" xr2:uid="{00000000-000D-0000-FFFF-FFFF00000000}"/>
  </bookViews>
  <sheets>
    <sheet name="1-8-2025" sheetId="1" r:id="rId1"/>
  </sheets>
  <definedNames>
    <definedName name="_xlnm._FilterDatabase" localSheetId="0" hidden="1">'1-8-2025'!$A$1:$R$1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" l="1"/>
</calcChain>
</file>

<file path=xl/sharedStrings.xml><?xml version="1.0" encoding="utf-8"?>
<sst xmlns="http://schemas.openxmlformats.org/spreadsheetml/2006/main" count="53" uniqueCount="38">
  <si>
    <t xml:space="preserve">No. </t>
  </si>
  <si>
    <t>Tipo de Contrato</t>
  </si>
  <si>
    <t>Número de contrato</t>
  </si>
  <si>
    <t>Vigencia contrato</t>
  </si>
  <si>
    <t>Nombre Contratista</t>
  </si>
  <si>
    <t xml:space="preserve"> NIT Y/O Número de Identificación  </t>
  </si>
  <si>
    <t xml:space="preserve"> Valor autorizado para tramitar </t>
  </si>
  <si>
    <t>Periodo cobrado</t>
  </si>
  <si>
    <t>Número de días cobrados</t>
  </si>
  <si>
    <t>Planilla de seguridad Social Número</t>
  </si>
  <si>
    <t xml:space="preserve"> IBC Planilla </t>
  </si>
  <si>
    <t>Verificación IBC
Planilla</t>
  </si>
  <si>
    <t>Es obligado a facturar     (SI - NO)</t>
  </si>
  <si>
    <t>Publicado en  (TRAMITE FISICO / SECOP I, SECOP II /  Tienda virtual /  Bolsa Mercantil )</t>
  </si>
  <si>
    <t>Nombre apoyo a la supervisión</t>
  </si>
  <si>
    <t>RADICADO ORFEO</t>
  </si>
  <si>
    <t>OBSERVACIONES</t>
  </si>
  <si>
    <t>CPS</t>
  </si>
  <si>
    <t>NO</t>
  </si>
  <si>
    <t>SECOP II</t>
  </si>
  <si>
    <t>JULIAN ANDRES ESCOBAR</t>
  </si>
  <si>
    <t>SECOPII</t>
  </si>
  <si>
    <t> </t>
  </si>
  <si>
    <t xml:space="preserve"> $           6.000.000</t>
  </si>
  <si>
    <t xml:space="preserve"> $                2.400.000</t>
  </si>
  <si>
    <t xml:space="preserve">Rocío del Pilar Fajardo Vargas </t>
  </si>
  <si>
    <t xml:space="preserve"> $           7.500.000</t>
  </si>
  <si>
    <t xml:space="preserve"> $                3.000.000</t>
  </si>
  <si>
    <t xml:space="preserve"> $     2.800.005</t>
  </si>
  <si>
    <t>LUISA FERNANDA CORONADO CORONADO</t>
  </si>
  <si>
    <t xml:space="preserve"> $     2.800.007</t>
  </si>
  <si>
    <t>LISETH CAMILA AGUILAR GALEANO</t>
  </si>
  <si>
    <t xml:space="preserve"> $           7.000.000</t>
  </si>
  <si>
    <t xml:space="preserve"> $                2.800.000</t>
  </si>
  <si>
    <t xml:space="preserve"> $     2.800.008</t>
  </si>
  <si>
    <t>SI</t>
  </si>
  <si>
    <t>SEPTIEMBRE</t>
  </si>
  <si>
    <t>JUAN ALFREDO 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</si>
</sst>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;[Red]\-&quot;$&quot;#,##0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_-[$$-240A]\ * #,##0_-;\-[$$-240A]\ * #,##0_-;_-[$$-240A]\ * &quot;-&quot;??_-;_-@_-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 wrapText="1"/>
    </xf>
    <xf numFmtId="166" fontId="5" fillId="3" borderId="1" xfId="1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/>
    <xf numFmtId="0" fontId="8" fillId="2" borderId="2" xfId="0" applyFont="1" applyFill="1" applyBorder="1" applyAlignment="1">
      <alignment wrapText="1"/>
    </xf>
    <xf numFmtId="0" fontId="7" fillId="2" borderId="3" xfId="0" applyFont="1" applyFill="1" applyBorder="1"/>
    <xf numFmtId="3" fontId="7" fillId="2" borderId="4" xfId="0" applyNumberFormat="1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wrapText="1"/>
    </xf>
    <xf numFmtId="1" fontId="8" fillId="2" borderId="4" xfId="0" applyNumberFormat="1" applyFont="1" applyFill="1" applyBorder="1" applyAlignment="1">
      <alignment wrapText="1"/>
    </xf>
    <xf numFmtId="0" fontId="7" fillId="2" borderId="6" xfId="0" applyFont="1" applyFill="1" applyBorder="1"/>
    <xf numFmtId="0" fontId="7" fillId="2" borderId="0" xfId="0" applyFont="1" applyFill="1"/>
    <xf numFmtId="0" fontId="3" fillId="2" borderId="0" xfId="0" applyFont="1" applyFill="1"/>
    <xf numFmtId="0" fontId="7" fillId="2" borderId="7" xfId="0" applyFont="1" applyFill="1" applyBorder="1"/>
    <xf numFmtId="0" fontId="8" fillId="2" borderId="0" xfId="0" applyFont="1" applyFill="1"/>
    <xf numFmtId="0" fontId="8" fillId="2" borderId="8" xfId="0" applyFont="1" applyFill="1" applyBorder="1" applyAlignment="1">
      <alignment wrapText="1"/>
    </xf>
    <xf numFmtId="3" fontId="7" fillId="2" borderId="9" xfId="0" applyNumberFormat="1" applyFont="1" applyFill="1" applyBorder="1"/>
    <xf numFmtId="0" fontId="7" fillId="2" borderId="8" xfId="0" applyFont="1" applyFill="1" applyBorder="1"/>
    <xf numFmtId="0" fontId="7" fillId="2" borderId="7" xfId="0" applyFont="1" applyFill="1" applyBorder="1" applyAlignment="1">
      <alignment wrapText="1"/>
    </xf>
    <xf numFmtId="1" fontId="8" fillId="2" borderId="0" xfId="0" applyNumberFormat="1" applyFont="1" applyFill="1" applyBorder="1" applyAlignment="1">
      <alignment wrapText="1"/>
    </xf>
    <xf numFmtId="0" fontId="8" fillId="2" borderId="10" xfId="0" applyFont="1" applyFill="1" applyBorder="1"/>
    <xf numFmtId="0" fontId="8" fillId="2" borderId="5" xfId="0" applyFont="1" applyFill="1" applyBorder="1" applyAlignment="1">
      <alignment wrapText="1"/>
    </xf>
    <xf numFmtId="0" fontId="7" fillId="2" borderId="5" xfId="0" applyFont="1" applyFill="1" applyBorder="1"/>
    <xf numFmtId="3" fontId="7" fillId="2" borderId="5" xfId="0" applyNumberFormat="1" applyFont="1" applyFill="1" applyBorder="1"/>
    <xf numFmtId="0" fontId="7" fillId="2" borderId="5" xfId="0" applyFont="1" applyFill="1" applyBorder="1" applyAlignment="1">
      <alignment wrapText="1"/>
    </xf>
    <xf numFmtId="1" fontId="8" fillId="2" borderId="5" xfId="0" applyNumberFormat="1" applyFont="1" applyFill="1" applyBorder="1" applyAlignment="1">
      <alignment wrapText="1"/>
    </xf>
    <xf numFmtId="0" fontId="3" fillId="2" borderId="5" xfId="0" applyFont="1" applyFill="1" applyBorder="1"/>
    <xf numFmtId="6" fontId="7" fillId="2" borderId="5" xfId="0" applyNumberFormat="1" applyFont="1" applyFill="1" applyBorder="1"/>
    <xf numFmtId="1" fontId="3" fillId="2" borderId="5" xfId="0" applyNumberFormat="1" applyFont="1" applyFill="1" applyBorder="1"/>
  </cellXfs>
  <cellStyles count="3">
    <cellStyle name="Hyperlink" xfId="2" xr:uid="{00000000-0005-0000-0000-000001000000}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"/>
  <sheetViews>
    <sheetView tabSelected="1" workbookViewId="0">
      <selection activeCell="F16" sqref="F16"/>
    </sheetView>
  </sheetViews>
  <sheetFormatPr baseColWidth="10" defaultColWidth="11" defaultRowHeight="15.75" customHeight="1" x14ac:dyDescent="0.2"/>
  <cols>
    <col min="1" max="1" width="4.33203125" style="8" customWidth="1"/>
    <col min="2" max="2" width="5.5" style="8" customWidth="1"/>
    <col min="3" max="3" width="8" style="8" customWidth="1"/>
    <col min="4" max="4" width="5.83203125" style="8" customWidth="1"/>
    <col min="5" max="5" width="34.6640625" style="8" customWidth="1"/>
    <col min="6" max="6" width="16.83203125" style="8" customWidth="1"/>
    <col min="7" max="7" width="13.33203125" style="8" customWidth="1"/>
    <col min="8" max="8" width="17.5" style="8" customWidth="1"/>
    <col min="9" max="9" width="11" style="8" customWidth="1"/>
    <col min="10" max="10" width="17.6640625" style="8" customWidth="1"/>
    <col min="11" max="11" width="15.33203125" style="8" customWidth="1"/>
    <col min="12" max="13" width="11" style="8" customWidth="1"/>
    <col min="14" max="14" width="25" style="8" customWidth="1"/>
    <col min="15" max="15" width="20" style="8" customWidth="1"/>
    <col min="16" max="16" width="31" style="8" customWidth="1"/>
    <col min="17" max="17" width="18.83203125" style="8" customWidth="1"/>
    <col min="18" max="18" width="11" style="8" customWidth="1"/>
    <col min="19" max="16384" width="11" style="8"/>
  </cols>
  <sheetData>
    <row r="1" spans="1:18" s="7" customFormat="1" ht="60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4" t="s">
        <v>11</v>
      </c>
      <c r="M1" s="2" t="s">
        <v>12</v>
      </c>
      <c r="N1" s="2" t="s">
        <v>13</v>
      </c>
      <c r="O1" s="2" t="s">
        <v>14</v>
      </c>
      <c r="P1" s="5" t="s">
        <v>15</v>
      </c>
      <c r="Q1" s="6" t="s">
        <v>16</v>
      </c>
    </row>
    <row r="2" spans="1:18" s="17" customFormat="1" ht="15.75" customHeight="1" x14ac:dyDescent="0.2">
      <c r="A2" s="9">
        <v>1</v>
      </c>
      <c r="B2" s="10" t="s">
        <v>17</v>
      </c>
      <c r="C2" s="10">
        <v>37</v>
      </c>
      <c r="D2" s="10">
        <v>2025</v>
      </c>
      <c r="E2" s="10" t="s">
        <v>25</v>
      </c>
      <c r="F2" s="11">
        <v>52858969</v>
      </c>
      <c r="G2" s="12" t="s">
        <v>26</v>
      </c>
      <c r="H2" s="10" t="s">
        <v>36</v>
      </c>
      <c r="I2" s="10">
        <v>30</v>
      </c>
      <c r="J2" s="10">
        <v>9492185981</v>
      </c>
      <c r="K2" s="10" t="s">
        <v>27</v>
      </c>
      <c r="L2" s="10" t="s">
        <v>28</v>
      </c>
      <c r="M2" s="10" t="s">
        <v>18</v>
      </c>
      <c r="N2" s="10" t="s">
        <v>19</v>
      </c>
      <c r="O2" s="13" t="s">
        <v>20</v>
      </c>
      <c r="P2" s="14">
        <v>20254213332632</v>
      </c>
      <c r="Q2" s="15" t="s">
        <v>22</v>
      </c>
      <c r="R2" s="16"/>
    </row>
    <row r="3" spans="1:18" s="17" customFormat="1" ht="15.75" customHeight="1" x14ac:dyDescent="0.2">
      <c r="A3" s="20">
        <v>2</v>
      </c>
      <c r="B3" s="18" t="s">
        <v>17</v>
      </c>
      <c r="C3" s="18">
        <v>94</v>
      </c>
      <c r="D3" s="18">
        <v>2025</v>
      </c>
      <c r="E3" s="19" t="s">
        <v>29</v>
      </c>
      <c r="F3" s="21">
        <v>1018469343</v>
      </c>
      <c r="G3" s="22" t="s">
        <v>23</v>
      </c>
      <c r="H3" s="18" t="s">
        <v>36</v>
      </c>
      <c r="I3" s="18">
        <v>30</v>
      </c>
      <c r="J3" s="19">
        <v>89892695</v>
      </c>
      <c r="K3" s="22" t="s">
        <v>24</v>
      </c>
      <c r="L3" s="18" t="s">
        <v>30</v>
      </c>
      <c r="M3" s="18" t="s">
        <v>18</v>
      </c>
      <c r="N3" s="18" t="s">
        <v>19</v>
      </c>
      <c r="O3" s="23" t="s">
        <v>20</v>
      </c>
      <c r="P3" s="24">
        <v>20254213336362</v>
      </c>
      <c r="Q3" s="25" t="s">
        <v>22</v>
      </c>
      <c r="R3" s="19"/>
    </row>
    <row r="4" spans="1:18" s="17" customFormat="1" ht="15.75" customHeight="1" x14ac:dyDescent="0.2">
      <c r="A4" s="26">
        <v>3</v>
      </c>
      <c r="B4" s="27" t="s">
        <v>17</v>
      </c>
      <c r="C4" s="27">
        <v>36</v>
      </c>
      <c r="D4" s="27">
        <v>2025</v>
      </c>
      <c r="E4" s="27" t="s">
        <v>31</v>
      </c>
      <c r="F4" s="28">
        <v>1018507180</v>
      </c>
      <c r="G4" s="27" t="s">
        <v>32</v>
      </c>
      <c r="H4" s="27" t="s">
        <v>36</v>
      </c>
      <c r="I4" s="27">
        <v>30</v>
      </c>
      <c r="J4" s="27">
        <v>90107682</v>
      </c>
      <c r="K4" s="27" t="s">
        <v>33</v>
      </c>
      <c r="L4" s="27" t="s">
        <v>34</v>
      </c>
      <c r="M4" s="27" t="s">
        <v>18</v>
      </c>
      <c r="N4" s="27" t="s">
        <v>21</v>
      </c>
      <c r="O4" s="29" t="s">
        <v>20</v>
      </c>
      <c r="P4" s="30">
        <v>20254213337672</v>
      </c>
      <c r="Q4" s="27" t="s">
        <v>22</v>
      </c>
      <c r="R4" s="16"/>
    </row>
    <row r="5" spans="1:18" s="17" customFormat="1" ht="15.75" customHeight="1" x14ac:dyDescent="0.2">
      <c r="A5" s="31">
        <v>4</v>
      </c>
      <c r="B5" s="27" t="s">
        <v>17</v>
      </c>
      <c r="C5" s="31">
        <v>47</v>
      </c>
      <c r="D5" s="31">
        <v>2025</v>
      </c>
      <c r="E5" s="31" t="s">
        <v>37</v>
      </c>
      <c r="F5" s="31">
        <v>79505644</v>
      </c>
      <c r="G5" s="31">
        <v>8550000</v>
      </c>
      <c r="H5" s="31" t="s">
        <v>36</v>
      </c>
      <c r="I5" s="31">
        <v>30</v>
      </c>
      <c r="J5" s="31">
        <v>9492009373</v>
      </c>
      <c r="K5" s="32">
        <f>G5*40%</f>
        <v>3420000</v>
      </c>
      <c r="L5" s="31">
        <v>3420000</v>
      </c>
      <c r="M5" s="31" t="s">
        <v>35</v>
      </c>
      <c r="N5" s="31" t="s">
        <v>19</v>
      </c>
      <c r="O5" s="31" t="s">
        <v>20</v>
      </c>
      <c r="P5" s="33">
        <v>20254213335552</v>
      </c>
      <c r="Q5" s="31"/>
    </row>
  </sheetData>
  <autoFilter ref="A1:R1" xr:uid="{00000000-0009-0000-0000-000000000000}"/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1-8-2025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Lina Paola Caro Porras</cp:lastModifiedBy>
  <cp:revision/>
  <dcterms:created xsi:type="dcterms:W3CDTF">2025-03-05T22:51:29Z</dcterms:created>
  <dcterms:modified xsi:type="dcterms:W3CDTF">2025-10-02T02:11:25Z</dcterms:modified>
  <cp:category/>
  <cp:contentStatus/>
</cp:coreProperties>
</file>